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ellemanabat/Desktop/AFA PhD/UAB/Manuscripts/ACase Activity Assay Protocol Paper/Bio-protocol submission/Submission (April 1 2026)/Supplementary information/"/>
    </mc:Choice>
  </mc:AlternateContent>
  <xr:revisionPtr revIDLastSave="0" documentId="13_ncr:1_{06DBDBF2-8717-E34C-895F-D1298910C092}" xr6:coauthVersionLast="47" xr6:coauthVersionMax="47" xr10:uidLastSave="{00000000-0000-0000-0000-000000000000}"/>
  <bookViews>
    <workbookView xWindow="34720" yWindow="160" windowWidth="38080" windowHeight="21300" xr2:uid="{A59A3440-84FA-954D-8FC0-4C70A9D3D435}"/>
  </bookViews>
  <sheets>
    <sheet name="Figure S2 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E35" i="3"/>
  <c r="E33" i="3"/>
</calcChain>
</file>

<file path=xl/sharedStrings.xml><?xml version="1.0" encoding="utf-8"?>
<sst xmlns="http://schemas.openxmlformats.org/spreadsheetml/2006/main" count="45" uniqueCount="23">
  <si>
    <t>0.5µM</t>
  </si>
  <si>
    <t>1.0µM</t>
  </si>
  <si>
    <t>2.5µM</t>
  </si>
  <si>
    <t>5.0µM</t>
  </si>
  <si>
    <t>10µM</t>
  </si>
  <si>
    <t>Performed simple linear regression to calculate slope (V0)</t>
  </si>
  <si>
    <t>Performed non-linear regression (Michaelis-Menten)</t>
  </si>
  <si>
    <t>[S], µM</t>
  </si>
  <si>
    <t>V0 (µM/hr)</t>
  </si>
  <si>
    <t>Incubation time (Hour)</t>
  </si>
  <si>
    <t>(A)</t>
  </si>
  <si>
    <t>Reaction progress curves of 3µg protein incubated in the presence of varying substrate concentrations for the indicated time periods - Time vs. Velocity</t>
  </si>
  <si>
    <t>Kinetics of Rbm14-12 hydrolysis with 3µg protein and a 3-hour substrate incubation period - V0 vs. [substrate]</t>
  </si>
  <si>
    <t>(B)</t>
  </si>
  <si>
    <t>(C)</t>
  </si>
  <si>
    <t>Protein Concentration (µg)</t>
  </si>
  <si>
    <t>Vmax (µM/hr)</t>
  </si>
  <si>
    <t>Km (µM)</t>
  </si>
  <si>
    <t>R^2</t>
  </si>
  <si>
    <t>Vmax/Km (hr-1)</t>
  </si>
  <si>
    <t>(D)</t>
  </si>
  <si>
    <t>Reaction progress curves of 5µg protein incubated in the presence of varying substrate concentrations for the indicated time periods - Time vs. Velocity</t>
  </si>
  <si>
    <t>Reaction progress curves of 10µg protein incubated in the presence of varying substrate concentrations for the indicated time periods - Time vs. 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</si>
</sst>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9036-F386-5B44-B4EA-37A06CF90AAC}">
  <dimension ref="A1:P35"/>
  <sheetViews>
    <sheetView tabSelected="1" workbookViewId="0">
      <selection activeCell="O35" sqref="O35"/>
    </sheetView>
  </sheetViews>
  <sheetFormatPr baseColWidth="10" defaultRowHeight="16" x14ac:dyDescent="0.2"/>
  <cols>
    <col min="1" max="1" width="20.6640625" customWidth="1"/>
    <col min="15" max="15" width="84.1640625" customWidth="1"/>
  </cols>
  <sheetData>
    <row r="1" spans="1:16" x14ac:dyDescent="0.2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6" customHeight="1" x14ac:dyDescent="0.2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10" t="s">
        <v>5</v>
      </c>
      <c r="N2" s="9" t="s">
        <v>12</v>
      </c>
      <c r="O2" s="9"/>
      <c r="P2" s="10" t="s">
        <v>6</v>
      </c>
    </row>
    <row r="3" spans="1:16" x14ac:dyDescent="0.2">
      <c r="A3" s="1" t="s">
        <v>9</v>
      </c>
      <c r="B3" s="11" t="s">
        <v>0</v>
      </c>
      <c r="C3" s="11"/>
      <c r="D3" s="11" t="s">
        <v>1</v>
      </c>
      <c r="E3" s="11"/>
      <c r="F3" s="11" t="s">
        <v>2</v>
      </c>
      <c r="G3" s="11"/>
      <c r="H3" s="11" t="s">
        <v>3</v>
      </c>
      <c r="I3" s="11"/>
      <c r="J3" s="11" t="s">
        <v>4</v>
      </c>
      <c r="K3" s="11"/>
      <c r="L3" s="10"/>
      <c r="N3" s="1" t="s">
        <v>7</v>
      </c>
      <c r="O3" s="1" t="s">
        <v>8</v>
      </c>
      <c r="P3" s="10"/>
    </row>
    <row r="4" spans="1:16" x14ac:dyDescent="0.2">
      <c r="A4" s="2">
        <v>0</v>
      </c>
      <c r="B4" s="2">
        <v>-8.0000000000000004E-4</v>
      </c>
      <c r="C4" s="2">
        <v>-4.0000000000000002E-4</v>
      </c>
      <c r="D4" s="2">
        <v>5.9999999999999995E-4</v>
      </c>
      <c r="E4" s="2">
        <v>1.1999999999999999E-3</v>
      </c>
      <c r="F4" s="2">
        <v>3.3999999999999998E-3</v>
      </c>
      <c r="G4" s="2">
        <v>8.3000000000000001E-3</v>
      </c>
      <c r="H4" s="2">
        <v>1.2800000000000001E-2</v>
      </c>
      <c r="I4" s="2">
        <v>1.5100000000000001E-2</v>
      </c>
      <c r="J4" s="2">
        <v>2.9600000000000001E-2</v>
      </c>
      <c r="K4" s="2">
        <v>3.4299999999999997E-2</v>
      </c>
      <c r="L4" s="10"/>
      <c r="N4" s="2">
        <v>0.5</v>
      </c>
      <c r="O4" s="2">
        <v>1.0279999999999999E-2</v>
      </c>
      <c r="P4" s="10"/>
    </row>
    <row r="5" spans="1:16" x14ac:dyDescent="0.2">
      <c r="A5" s="2">
        <v>0.5</v>
      </c>
      <c r="B5" s="2">
        <v>-5.9999999999999995E-4</v>
      </c>
      <c r="C5" s="2">
        <v>-2.0000000000000001E-4</v>
      </c>
      <c r="D5" s="2">
        <v>2.2000000000000001E-3</v>
      </c>
      <c r="E5" s="2">
        <v>1.6999999999999999E-3</v>
      </c>
      <c r="F5" s="2">
        <v>9.4000000000000004E-3</v>
      </c>
      <c r="G5" s="2">
        <v>6.0000000000000001E-3</v>
      </c>
      <c r="H5" s="2">
        <v>9.9000000000000008E-3</v>
      </c>
      <c r="I5" s="2">
        <v>1.2200000000000001E-2</v>
      </c>
      <c r="J5" s="2">
        <v>1.2800000000000001E-2</v>
      </c>
      <c r="K5" s="2">
        <v>2.7900000000000001E-2</v>
      </c>
      <c r="L5" s="10"/>
      <c r="N5" s="2">
        <v>1</v>
      </c>
      <c r="O5" s="2">
        <v>1.444E-2</v>
      </c>
      <c r="P5" s="10"/>
    </row>
    <row r="6" spans="1:16" x14ac:dyDescent="0.2">
      <c r="A6" s="2">
        <v>1</v>
      </c>
      <c r="B6" s="2">
        <v>6.7000000000000002E-3</v>
      </c>
      <c r="C6" s="2">
        <v>1.8E-3</v>
      </c>
      <c r="D6" s="2">
        <v>1.04E-2</v>
      </c>
      <c r="E6" s="2">
        <v>1.11E-2</v>
      </c>
      <c r="F6" s="2">
        <v>2.9499999999999998E-2</v>
      </c>
      <c r="G6" s="2">
        <v>2.7900000000000001E-2</v>
      </c>
      <c r="H6" s="2">
        <v>4.24E-2</v>
      </c>
      <c r="I6" s="2">
        <v>3.32E-2</v>
      </c>
      <c r="J6" s="2">
        <v>4.5199999999999997E-2</v>
      </c>
      <c r="K6" s="2">
        <v>5.3900000000000003E-2</v>
      </c>
      <c r="L6" s="10"/>
      <c r="N6" s="2">
        <v>2.5</v>
      </c>
      <c r="O6" s="2">
        <v>2.7980000000000001E-2</v>
      </c>
      <c r="P6" s="10"/>
    </row>
    <row r="7" spans="1:16" x14ac:dyDescent="0.2">
      <c r="A7" s="2">
        <v>2</v>
      </c>
      <c r="B7" s="2">
        <v>9.1999999999999998E-3</v>
      </c>
      <c r="C7" s="2">
        <v>8.8000000000000005E-3</v>
      </c>
      <c r="D7" s="2">
        <v>2.0799999999999999E-2</v>
      </c>
      <c r="E7" s="2">
        <v>1.8499999999999999E-2</v>
      </c>
      <c r="F7" s="2">
        <v>3.6799999999999999E-2</v>
      </c>
      <c r="G7" s="2">
        <v>3.5499999999999997E-2</v>
      </c>
      <c r="H7" s="2">
        <v>7.6399999999999996E-2</v>
      </c>
      <c r="I7" s="2">
        <v>8.2299999999999998E-2</v>
      </c>
      <c r="J7" s="2">
        <v>9.3100000000000002E-2</v>
      </c>
      <c r="K7" s="2">
        <v>9.7500000000000003E-2</v>
      </c>
      <c r="L7" s="10"/>
      <c r="N7" s="2">
        <v>5</v>
      </c>
      <c r="O7" s="2">
        <v>4.113E-2</v>
      </c>
      <c r="P7" s="10"/>
    </row>
    <row r="8" spans="1:16" x14ac:dyDescent="0.2">
      <c r="A8" s="2">
        <v>3</v>
      </c>
      <c r="B8" s="2">
        <v>2.8199999999999999E-2</v>
      </c>
      <c r="C8" s="2">
        <v>1.7999999999999999E-2</v>
      </c>
      <c r="D8" s="2">
        <v>2.46E-2</v>
      </c>
      <c r="E8" s="2">
        <v>3.1300000000000001E-2</v>
      </c>
      <c r="F8" s="2">
        <v>8.1799999999999998E-2</v>
      </c>
      <c r="G8" s="2">
        <v>7.2999999999999995E-2</v>
      </c>
      <c r="H8" s="2">
        <v>0.1099</v>
      </c>
      <c r="I8" s="2">
        <v>0.1164</v>
      </c>
      <c r="J8" s="2">
        <v>0.15359999999999999</v>
      </c>
      <c r="K8" s="2">
        <v>0.1467</v>
      </c>
      <c r="L8" s="10"/>
      <c r="N8" s="2">
        <v>10</v>
      </c>
      <c r="O8" s="2">
        <v>4.3369999999999999E-2</v>
      </c>
      <c r="P8" s="10"/>
    </row>
    <row r="9" spans="1:16" x14ac:dyDescent="0.2">
      <c r="A9" s="2">
        <v>4</v>
      </c>
      <c r="B9" s="2">
        <v>3.5200000000000002E-2</v>
      </c>
      <c r="C9" s="2">
        <v>4.7100000000000003E-2</v>
      </c>
      <c r="D9" s="2">
        <v>6.4100000000000004E-2</v>
      </c>
      <c r="E9" s="2">
        <v>6.3600000000000004E-2</v>
      </c>
      <c r="F9" s="2">
        <v>0.1187</v>
      </c>
      <c r="G9" s="2">
        <v>0.11940000000000001</v>
      </c>
      <c r="H9" s="2">
        <v>0.17499999999999999</v>
      </c>
      <c r="I9" s="2">
        <v>0.17499999999999999</v>
      </c>
      <c r="J9" s="2">
        <v>0.1883</v>
      </c>
      <c r="K9" s="2">
        <v>0.18679999999999999</v>
      </c>
      <c r="L9" s="10"/>
      <c r="N9" s="6"/>
      <c r="O9" s="6"/>
      <c r="P9" s="10"/>
    </row>
    <row r="11" spans="1:16" x14ac:dyDescent="0.2">
      <c r="A11" s="8" t="s">
        <v>13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6" customHeight="1" x14ac:dyDescent="0.2">
      <c r="A12" s="9" t="s">
        <v>21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 t="s">
        <v>5</v>
      </c>
      <c r="N12" s="9" t="s">
        <v>12</v>
      </c>
      <c r="O12" s="9"/>
      <c r="P12" s="10" t="s">
        <v>6</v>
      </c>
    </row>
    <row r="13" spans="1:16" x14ac:dyDescent="0.2">
      <c r="A13" s="1" t="s">
        <v>9</v>
      </c>
      <c r="B13" s="11" t="s">
        <v>0</v>
      </c>
      <c r="C13" s="11"/>
      <c r="D13" s="11" t="s">
        <v>1</v>
      </c>
      <c r="E13" s="11"/>
      <c r="F13" s="11" t="s">
        <v>2</v>
      </c>
      <c r="G13" s="11"/>
      <c r="H13" s="11" t="s">
        <v>3</v>
      </c>
      <c r="I13" s="11"/>
      <c r="J13" s="11" t="s">
        <v>4</v>
      </c>
      <c r="K13" s="11"/>
      <c r="L13" s="10"/>
      <c r="N13" s="1" t="s">
        <v>7</v>
      </c>
      <c r="O13" s="1" t="s">
        <v>8</v>
      </c>
      <c r="P13" s="10"/>
    </row>
    <row r="14" spans="1:16" x14ac:dyDescent="0.2">
      <c r="A14" s="2">
        <v>0</v>
      </c>
      <c r="B14" s="2">
        <v>5.9999999999999995E-4</v>
      </c>
      <c r="C14" s="2">
        <v>-4.0000000000000002E-4</v>
      </c>
      <c r="D14" s="2">
        <v>5.7999999999999996E-3</v>
      </c>
      <c r="E14" s="2">
        <v>1.6000000000000001E-3</v>
      </c>
      <c r="F14" s="2">
        <v>8.2000000000000007E-3</v>
      </c>
      <c r="G14" s="2">
        <v>1.0500000000000001E-2</v>
      </c>
      <c r="H14" s="2">
        <v>2.18E-2</v>
      </c>
      <c r="I14" s="2">
        <v>2.4199999999999999E-2</v>
      </c>
      <c r="J14" s="2">
        <v>3.3300000000000003E-2</v>
      </c>
      <c r="K14" s="2">
        <v>4.0300000000000002E-2</v>
      </c>
      <c r="L14" s="10"/>
      <c r="N14" s="2">
        <v>0.5</v>
      </c>
      <c r="O14" s="2">
        <v>1.431E-2</v>
      </c>
      <c r="P14" s="10"/>
    </row>
    <row r="15" spans="1:16" x14ac:dyDescent="0.2">
      <c r="A15" s="2">
        <v>0.5</v>
      </c>
      <c r="B15" s="2">
        <v>2.8E-3</v>
      </c>
      <c r="C15" s="2">
        <v>2E-3</v>
      </c>
      <c r="D15" s="2">
        <v>1.0999999999999999E-2</v>
      </c>
      <c r="E15" s="2">
        <v>8.8000000000000005E-3</v>
      </c>
      <c r="F15" s="2">
        <v>1.38E-2</v>
      </c>
      <c r="G15" s="2">
        <v>1.4999999999999999E-2</v>
      </c>
      <c r="H15" s="2">
        <v>1.6500000000000001E-2</v>
      </c>
      <c r="I15" s="2">
        <v>2.7199999999999998E-2</v>
      </c>
      <c r="J15" s="2">
        <v>4.2599999999999999E-2</v>
      </c>
      <c r="K15" s="2">
        <v>4.4499999999999998E-2</v>
      </c>
      <c r="L15" s="10"/>
      <c r="N15" s="2">
        <v>1</v>
      </c>
      <c r="O15" s="2">
        <v>2.1489999999999999E-2</v>
      </c>
      <c r="P15" s="10"/>
    </row>
    <row r="16" spans="1:16" x14ac:dyDescent="0.2">
      <c r="A16" s="2">
        <v>1</v>
      </c>
      <c r="B16" s="2">
        <v>1.2500000000000001E-2</v>
      </c>
      <c r="C16" s="2">
        <v>8.0000000000000002E-3</v>
      </c>
      <c r="D16" s="2">
        <v>1.4800000000000001E-2</v>
      </c>
      <c r="E16" s="2">
        <v>2.1499999999999998E-2</v>
      </c>
      <c r="F16" s="2">
        <v>3.44E-2</v>
      </c>
      <c r="G16" s="2">
        <v>4.3700000000000003E-2</v>
      </c>
      <c r="H16" s="2">
        <v>5.9499999999999997E-2</v>
      </c>
      <c r="I16" s="2">
        <v>6.3700000000000007E-2</v>
      </c>
      <c r="J16" s="2">
        <v>7.2999999999999995E-2</v>
      </c>
      <c r="K16" s="2">
        <v>8.3699999999999997E-2</v>
      </c>
      <c r="L16" s="10"/>
      <c r="N16" s="2">
        <v>2.5</v>
      </c>
      <c r="O16" s="2">
        <v>4.5600000000000002E-2</v>
      </c>
      <c r="P16" s="10"/>
    </row>
    <row r="17" spans="1:16" x14ac:dyDescent="0.2">
      <c r="A17" s="2">
        <v>2</v>
      </c>
      <c r="B17" s="2">
        <v>1.43E-2</v>
      </c>
      <c r="C17" s="2">
        <v>1.47E-2</v>
      </c>
      <c r="D17" s="2">
        <v>3.1199999999999999E-2</v>
      </c>
      <c r="E17" s="2">
        <v>3.3099999999999997E-2</v>
      </c>
      <c r="F17" s="2">
        <v>6.2700000000000006E-2</v>
      </c>
      <c r="G17" s="2">
        <v>6.8400000000000002E-2</v>
      </c>
      <c r="H17" s="2">
        <v>0.11849999999999999</v>
      </c>
      <c r="I17" s="2">
        <v>0.1236</v>
      </c>
      <c r="J17" s="2">
        <v>0.15759999999999999</v>
      </c>
      <c r="K17" s="2">
        <v>0.13739999999999999</v>
      </c>
      <c r="L17" s="10"/>
      <c r="N17" s="2">
        <v>5</v>
      </c>
      <c r="O17" s="2">
        <v>6.7080000000000001E-2</v>
      </c>
      <c r="P17" s="10"/>
    </row>
    <row r="18" spans="1:16" x14ac:dyDescent="0.2">
      <c r="A18" s="2">
        <v>3</v>
      </c>
      <c r="B18" s="2">
        <v>4.3999999999999997E-2</v>
      </c>
      <c r="C18" s="2">
        <v>3.49E-2</v>
      </c>
      <c r="D18" s="2">
        <v>3.4700000000000002E-2</v>
      </c>
      <c r="E18" s="2">
        <v>4.9000000000000002E-2</v>
      </c>
      <c r="F18" s="2">
        <v>0.1128</v>
      </c>
      <c r="G18" s="2">
        <v>0.12770000000000001</v>
      </c>
      <c r="H18" s="2">
        <v>0.1888</v>
      </c>
      <c r="I18" s="2">
        <v>0.18890000000000001</v>
      </c>
      <c r="J18" s="2">
        <v>0.21920000000000001</v>
      </c>
      <c r="K18" s="2">
        <v>0.24110000000000001</v>
      </c>
      <c r="L18" s="10"/>
      <c r="N18" s="2">
        <v>10</v>
      </c>
      <c r="O18" s="2">
        <v>7.3300000000000004E-2</v>
      </c>
      <c r="P18" s="10"/>
    </row>
    <row r="19" spans="1:16" x14ac:dyDescent="0.2">
      <c r="A19" s="2">
        <v>4</v>
      </c>
      <c r="B19" s="2">
        <v>5.21E-2</v>
      </c>
      <c r="C19" s="2">
        <v>6.1600000000000002E-2</v>
      </c>
      <c r="D19" s="2">
        <v>9.9299999999999999E-2</v>
      </c>
      <c r="E19" s="2">
        <v>0.1028</v>
      </c>
      <c r="F19" s="2">
        <v>0.19259999999999999</v>
      </c>
      <c r="G19" s="2">
        <v>0.1971</v>
      </c>
      <c r="H19" s="2">
        <v>0.28189999999999998</v>
      </c>
      <c r="I19" s="2">
        <v>0.29060000000000002</v>
      </c>
      <c r="J19" s="2">
        <v>0.33410000000000001</v>
      </c>
      <c r="K19" s="2">
        <v>0.309</v>
      </c>
      <c r="L19" s="10"/>
      <c r="N19" s="6"/>
      <c r="O19" s="6"/>
      <c r="P19" s="10"/>
    </row>
    <row r="21" spans="1:16" x14ac:dyDescent="0.2">
      <c r="A21" s="8" t="s">
        <v>14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x14ac:dyDescent="0.2">
      <c r="A22" s="9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10" t="s">
        <v>5</v>
      </c>
      <c r="N22" s="9" t="s">
        <v>12</v>
      </c>
      <c r="O22" s="9"/>
      <c r="P22" s="10" t="s">
        <v>6</v>
      </c>
    </row>
    <row r="23" spans="1:16" x14ac:dyDescent="0.2">
      <c r="A23" s="1" t="s">
        <v>9</v>
      </c>
      <c r="B23" s="11" t="s">
        <v>0</v>
      </c>
      <c r="C23" s="11"/>
      <c r="D23" s="11" t="s">
        <v>1</v>
      </c>
      <c r="E23" s="11"/>
      <c r="F23" s="11" t="s">
        <v>2</v>
      </c>
      <c r="G23" s="11"/>
      <c r="H23" s="11" t="s">
        <v>3</v>
      </c>
      <c r="I23" s="11"/>
      <c r="J23" s="11" t="s">
        <v>4</v>
      </c>
      <c r="K23" s="11"/>
      <c r="L23" s="10"/>
      <c r="N23" s="1" t="s">
        <v>7</v>
      </c>
      <c r="O23" s="1" t="s">
        <v>8</v>
      </c>
      <c r="P23" s="10"/>
    </row>
    <row r="24" spans="1:16" x14ac:dyDescent="0.2">
      <c r="A24" s="2">
        <v>0</v>
      </c>
      <c r="B24" s="2">
        <v>4.3E-3</v>
      </c>
      <c r="C24" s="2">
        <v>1.9E-3</v>
      </c>
      <c r="D24" s="2">
        <v>8.3999999999999995E-3</v>
      </c>
      <c r="E24" s="2">
        <v>6.1999999999999998E-3</v>
      </c>
      <c r="F24" s="2">
        <v>3.8399999999999997E-2</v>
      </c>
      <c r="G24" s="2">
        <v>1.32E-2</v>
      </c>
      <c r="H24" s="2">
        <v>4.99E-2</v>
      </c>
      <c r="I24" s="2">
        <v>4.2000000000000003E-2</v>
      </c>
      <c r="J24" s="2">
        <v>5.8799999999999998E-2</v>
      </c>
      <c r="K24" s="2">
        <v>5.33E-2</v>
      </c>
      <c r="L24" s="10"/>
      <c r="N24" s="2">
        <v>0.5</v>
      </c>
      <c r="O24" s="2">
        <v>2.4539999999999999E-2</v>
      </c>
      <c r="P24" s="10"/>
    </row>
    <row r="25" spans="1:16" x14ac:dyDescent="0.2">
      <c r="A25" s="2">
        <v>0.5</v>
      </c>
      <c r="B25" s="2">
        <v>7.6E-3</v>
      </c>
      <c r="C25" s="2">
        <v>8.0000000000000002E-3</v>
      </c>
      <c r="D25" s="2">
        <v>1.3899999999999999E-2</v>
      </c>
      <c r="E25" s="2">
        <v>2.2200000000000001E-2</v>
      </c>
      <c r="F25" s="2">
        <v>3.1099999999999999E-2</v>
      </c>
      <c r="G25" s="2">
        <v>2.9100000000000001E-2</v>
      </c>
      <c r="H25" s="2">
        <v>5.3900000000000003E-2</v>
      </c>
      <c r="I25" s="2">
        <v>2.76E-2</v>
      </c>
      <c r="J25" s="2">
        <v>0.11020000000000001</v>
      </c>
      <c r="K25" s="2">
        <v>6.4299999999999996E-2</v>
      </c>
      <c r="L25" s="10"/>
      <c r="N25" s="2">
        <v>1</v>
      </c>
      <c r="O25" s="2">
        <v>3.8719999999999997E-2</v>
      </c>
      <c r="P25" s="10"/>
    </row>
    <row r="26" spans="1:16" x14ac:dyDescent="0.2">
      <c r="A26" s="2">
        <v>1</v>
      </c>
      <c r="B26" s="2">
        <v>2.4299999999999999E-2</v>
      </c>
      <c r="C26" s="2">
        <v>2.3199999999999998E-2</v>
      </c>
      <c r="D26" s="2">
        <v>3.2000000000000001E-2</v>
      </c>
      <c r="E26" s="2">
        <v>4.5400000000000003E-2</v>
      </c>
      <c r="F26" s="2">
        <v>7.6499999999999999E-2</v>
      </c>
      <c r="G26" s="2">
        <v>7.8100000000000003E-2</v>
      </c>
      <c r="H26" s="2">
        <v>0.11600000000000001</v>
      </c>
      <c r="I26" s="2">
        <v>0.12870000000000001</v>
      </c>
      <c r="J26" s="2">
        <v>0.14069999999999999</v>
      </c>
      <c r="K26" s="2">
        <v>0.16950000000000001</v>
      </c>
      <c r="L26" s="10"/>
      <c r="N26" s="2">
        <v>2.5</v>
      </c>
      <c r="O26" s="2">
        <v>7.9479999999999995E-2</v>
      </c>
      <c r="P26" s="10"/>
    </row>
    <row r="27" spans="1:16" x14ac:dyDescent="0.2">
      <c r="A27" s="2">
        <v>2</v>
      </c>
      <c r="B27" s="2">
        <v>0.03</v>
      </c>
      <c r="C27" s="2">
        <v>2.9700000000000001E-2</v>
      </c>
      <c r="D27" s="2">
        <v>6.2600000000000003E-2</v>
      </c>
      <c r="E27" s="2">
        <v>7.3099999999999998E-2</v>
      </c>
      <c r="F27" s="2">
        <v>0.13600000000000001</v>
      </c>
      <c r="G27" s="2">
        <v>0.1454</v>
      </c>
      <c r="H27" s="2">
        <v>0.24379999999999999</v>
      </c>
      <c r="I27" s="2">
        <v>0.21940000000000001</v>
      </c>
      <c r="J27" s="2">
        <v>0.30769999999999997</v>
      </c>
      <c r="K27" s="2">
        <v>0.30430000000000001</v>
      </c>
      <c r="L27" s="10"/>
      <c r="N27" s="2">
        <v>5</v>
      </c>
      <c r="O27" s="2">
        <v>0.12720000000000001</v>
      </c>
      <c r="P27" s="10"/>
    </row>
    <row r="28" spans="1:16" x14ac:dyDescent="0.2">
      <c r="A28" s="2">
        <v>3</v>
      </c>
      <c r="B28" s="2">
        <v>7.9699999999999993E-2</v>
      </c>
      <c r="C28" s="2">
        <v>7.5200000000000003E-2</v>
      </c>
      <c r="D28" s="2">
        <v>8.1600000000000006E-2</v>
      </c>
      <c r="E28" s="2">
        <v>0.1017</v>
      </c>
      <c r="F28" s="2">
        <v>0.24229999999999999</v>
      </c>
      <c r="G28" s="2">
        <v>0.24129999999999999</v>
      </c>
      <c r="H28" s="2">
        <v>0.35849999999999999</v>
      </c>
      <c r="I28" s="2">
        <v>0.36509999999999998</v>
      </c>
      <c r="J28" s="2">
        <v>0.45450000000000002</v>
      </c>
      <c r="K28" s="2">
        <v>0.4617</v>
      </c>
      <c r="L28" s="10"/>
      <c r="N28" s="2">
        <v>10</v>
      </c>
      <c r="O28" s="2">
        <v>0.1502</v>
      </c>
      <c r="P28" s="10"/>
    </row>
    <row r="29" spans="1:16" x14ac:dyDescent="0.2">
      <c r="A29" s="2">
        <v>4</v>
      </c>
      <c r="B29" s="2">
        <v>9.4100000000000003E-2</v>
      </c>
      <c r="C29" s="2">
        <v>0.1016</v>
      </c>
      <c r="D29" s="2">
        <v>0.17030000000000001</v>
      </c>
      <c r="E29" s="2">
        <v>0.1787</v>
      </c>
      <c r="F29" s="2">
        <v>0.31340000000000001</v>
      </c>
      <c r="G29" s="2">
        <v>0.35070000000000001</v>
      </c>
      <c r="H29" s="2">
        <v>0.52300000000000002</v>
      </c>
      <c r="I29" s="2">
        <v>0.56410000000000005</v>
      </c>
      <c r="J29" s="2">
        <v>0.64090000000000003</v>
      </c>
      <c r="K29" s="2">
        <v>0.65559999999999996</v>
      </c>
      <c r="L29" s="3"/>
      <c r="N29" s="6"/>
      <c r="O29" s="6"/>
      <c r="P29" s="3"/>
    </row>
    <row r="31" spans="1:16" x14ac:dyDescent="0.2">
      <c r="A31" s="12" t="s">
        <v>20</v>
      </c>
      <c r="B31" s="13"/>
      <c r="C31" s="13"/>
      <c r="D31" s="13"/>
      <c r="E31" s="13"/>
    </row>
    <row r="32" spans="1:16" ht="34" x14ac:dyDescent="0.2">
      <c r="A32" s="4" t="s">
        <v>15</v>
      </c>
      <c r="B32" s="4" t="s">
        <v>16</v>
      </c>
      <c r="C32" s="4" t="s">
        <v>17</v>
      </c>
      <c r="D32" s="4" t="s">
        <v>18</v>
      </c>
      <c r="E32" s="4" t="s">
        <v>19</v>
      </c>
    </row>
    <row r="33" spans="1:5" x14ac:dyDescent="0.2">
      <c r="A33" s="5">
        <v>3</v>
      </c>
      <c r="B33" s="5">
        <v>5.6270000000000001E-2</v>
      </c>
      <c r="C33" s="5">
        <v>2.4359999999999999</v>
      </c>
      <c r="D33" s="5">
        <v>0.97909999999999997</v>
      </c>
      <c r="E33" s="7">
        <f>B33/C33</f>
        <v>2.3099343185550084E-2</v>
      </c>
    </row>
    <row r="34" spans="1:5" x14ac:dyDescent="0.2">
      <c r="A34" s="5">
        <v>5</v>
      </c>
      <c r="B34" s="5">
        <v>9.8650000000000002E-2</v>
      </c>
      <c r="C34" s="5">
        <v>2.9350000000000001</v>
      </c>
      <c r="D34" s="5">
        <v>0.98350000000000004</v>
      </c>
      <c r="E34" s="7">
        <f t="shared" ref="E34:E35" si="0">B34/C34</f>
        <v>3.3611584327086885E-2</v>
      </c>
    </row>
    <row r="35" spans="1:5" x14ac:dyDescent="0.2">
      <c r="A35" s="5">
        <v>10</v>
      </c>
      <c r="B35" s="5">
        <v>0.21659999999999999</v>
      </c>
      <c r="C35" s="5">
        <v>4.0789999999999997</v>
      </c>
      <c r="D35" s="5">
        <v>0.99160000000000004</v>
      </c>
      <c r="E35" s="7">
        <f t="shared" si="0"/>
        <v>5.3101250306447662E-2</v>
      </c>
    </row>
  </sheetData>
  <mergeCells count="31">
    <mergeCell ref="A31:E31"/>
    <mergeCell ref="J3:K3"/>
    <mergeCell ref="A22:K22"/>
    <mergeCell ref="L22:L28"/>
    <mergeCell ref="N22:O22"/>
    <mergeCell ref="P22:P28"/>
    <mergeCell ref="B23:C23"/>
    <mergeCell ref="D13:E13"/>
    <mergeCell ref="F13:G13"/>
    <mergeCell ref="H13:I13"/>
    <mergeCell ref="J13:K13"/>
    <mergeCell ref="D23:E23"/>
    <mergeCell ref="F23:G23"/>
    <mergeCell ref="H23:I23"/>
    <mergeCell ref="J23:K23"/>
    <mergeCell ref="A21:P21"/>
    <mergeCell ref="N2:O2"/>
    <mergeCell ref="P2:P9"/>
    <mergeCell ref="A1:P1"/>
    <mergeCell ref="A11:P11"/>
    <mergeCell ref="A12:K12"/>
    <mergeCell ref="L12:L19"/>
    <mergeCell ref="N12:O12"/>
    <mergeCell ref="P12:P19"/>
    <mergeCell ref="B13:C13"/>
    <mergeCell ref="A2:K2"/>
    <mergeCell ref="L2:L9"/>
    <mergeCell ref="B3:C3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S2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Manabat, Arielle F</dc:creator>
  <cp:lastModifiedBy>Manabat, Arielle F</cp:lastModifiedBy>
  <dcterms:created xsi:type="dcterms:W3CDTF">2026-02-20T16:40:17Z</dcterms:created>
  <dcterms:modified xsi:type="dcterms:W3CDTF">2026-03-30T21:53:58Z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7542bc-63e5-412b-b0a0-d9586028a7d0_Enabled">
    <vt:lpwstr>true</vt:lpwstr>
  </property>
  <property fmtid="{D5CDD505-2E9C-101B-9397-08002B2CF9AE}" pid="3" name="MSIP_Label_ae7542bc-63e5-412b-b0a0-d9586028a7d0_SetDate">
    <vt:lpwstr>2026-02-20T16:40:19Z</vt:lpwstr>
  </property>
  <property fmtid="{D5CDD505-2E9C-101B-9397-08002B2CF9AE}" pid="4" name="MSIP_Label_ae7542bc-63e5-412b-b0a0-d9586028a7d0_Method">
    <vt:lpwstr>Standard</vt:lpwstr>
  </property>
  <property fmtid="{D5CDD505-2E9C-101B-9397-08002B2CF9AE}" pid="5" name="MSIP_Label_ae7542bc-63e5-412b-b0a0-d9586028a7d0_Name">
    <vt:lpwstr>Sensitive</vt:lpwstr>
  </property>
  <property fmtid="{D5CDD505-2E9C-101B-9397-08002B2CF9AE}" pid="6" name="MSIP_Label_ae7542bc-63e5-412b-b0a0-d9586028a7d0_SiteId">
    <vt:lpwstr>d8999fe4-76af-40b3-b435-1d8977abc08c</vt:lpwstr>
  </property>
  <property fmtid="{D5CDD505-2E9C-101B-9397-08002B2CF9AE}" pid="7" name="MSIP_Label_ae7542bc-63e5-412b-b0a0-d9586028a7d0_ActionId">
    <vt:lpwstr>aa415921-5734-436e-8516-d10107901b7d</vt:lpwstr>
  </property>
  <property fmtid="{D5CDD505-2E9C-101B-9397-08002B2CF9AE}" pid="8" name="MSIP_Label_ae7542bc-63e5-412b-b0a0-d9586028a7d0_ContentBits">
    <vt:lpwstr>0</vt:lpwstr>
  </property>
  <property fmtid="{D5CDD505-2E9C-101B-9397-08002B2CF9AE}" pid="9" name="MSIP_Label_ae7542bc-63e5-412b-b0a0-d9586028a7d0_Tag">
    <vt:lpwstr>50, 3, 0, 1</vt:lpwstr>
  </property>
</Properties>
</file>